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388"/>
  </bookViews>
  <sheets>
    <sheet name="Лист1" sheetId="1" r:id="rId1"/>
  </sheets>
  <definedNames>
    <definedName name="_xlnm.Print_Area" localSheetId="0">Лист1!$A$1:$H$30</definedName>
  </definedNames>
  <calcPr calcId="145621"/>
</workbook>
</file>

<file path=xl/calcChain.xml><?xml version="1.0" encoding="utf-8"?>
<calcChain xmlns="http://schemas.openxmlformats.org/spreadsheetml/2006/main">
  <c r="D18" i="1" l="1"/>
  <c r="D15" i="1" l="1"/>
  <c r="D14" i="1"/>
  <c r="D13" i="1"/>
  <c r="D12" i="1"/>
  <c r="D11" i="1"/>
  <c r="D10" i="1"/>
  <c r="D9" i="1"/>
  <c r="E16" i="1"/>
  <c r="F16" i="1"/>
  <c r="G16" i="1"/>
  <c r="H16" i="1"/>
  <c r="D29" i="1"/>
  <c r="D28" i="1"/>
  <c r="D27" i="1"/>
  <c r="E30" i="1"/>
  <c r="F30" i="1"/>
  <c r="G30" i="1"/>
  <c r="H30" i="1"/>
  <c r="D24" i="1"/>
  <c r="D23" i="1"/>
  <c r="D22" i="1"/>
  <c r="E25" i="1"/>
  <c r="F25" i="1"/>
  <c r="G25" i="1"/>
  <c r="H25" i="1"/>
  <c r="D25" i="1" l="1"/>
  <c r="D30" i="1"/>
  <c r="D16" i="1"/>
  <c r="G21" i="1"/>
  <c r="D20" i="1" l="1"/>
  <c r="D19" i="1"/>
  <c r="D21" i="1" l="1"/>
</calcChain>
</file>

<file path=xl/sharedStrings.xml><?xml version="1.0" encoding="utf-8"?>
<sst xmlns="http://schemas.openxmlformats.org/spreadsheetml/2006/main" count="24" uniqueCount="21">
  <si>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</si>
  <si>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</si>
  <si>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</si>
  <si>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</si>
  <si>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</si>
  <si>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</si>
  <si>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</si>
  <si>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прочие источники</t>
  </si>
  <si>
    <t>ИТОГО</t>
  </si>
  <si>
    <t xml:space="preserve">Бюджет Киришского муниципального района </t>
  </si>
  <si>
    <t>Муниципальная программа "Социальная поддержка отдельных категорий граждан Киришского муниципального района"</t>
  </si>
  <si>
    <t>МКУ "ЦАХО"</t>
  </si>
  <si>
    <t>Ответственный за реализацию проекта, мероприятия</t>
  </si>
  <si>
    <t>Наименование муниципальной программы, подпрограммы, проекта, мероприятия</t>
  </si>
  <si>
    <t>Комплекс  процессных мероприятий "Совершенствование социальной поддержки семьи и детей"</t>
  </si>
  <si>
    <t>Комплекс  процессных мероприятий "Социальная поддержка граждан пожилого возраста и инвалидов"</t>
  </si>
  <si>
    <t>отдел бухгалтерского учета и отчетности администрации  Киришского муниципального района</t>
  </si>
  <si>
    <t>Процессная часть</t>
  </si>
  <si>
    <t xml:space="preserve">Комплекс процессных мероприятий "Обеспечение исполнения мероприятий муниципальной программы" </t>
  </si>
  <si>
    <t>МКУ "ЦАХО", отдел бухгалтерского учета и отчетности администрации  Киришского муниципального района</t>
  </si>
  <si>
    <t>Приложение № 4
 к муниципальной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</si>
</sst>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/>
    <xf numFmtId="2" fontId="2" fillId="0" borderId="1" xfId="0" applyNumberFormat="1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2" borderId="0" xfId="0" applyFill="1" applyAlignment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2" fontId="1" fillId="2" borderId="7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view="pageBreakPreview" zoomScale="60" zoomScaleNormal="80" workbookViewId="0">
      <selection activeCell="G22" sqref="G22"/>
    </sheetView>
  </sheetViews>
  <sheetFormatPr defaultRowHeight="14.4" x14ac:dyDescent="0.3"/>
  <cols>
    <col min="1" max="1" width="36.6640625" style="1" customWidth="1"/>
    <col min="2" max="2" width="25.33203125" style="1" customWidth="1"/>
    <col min="3" max="3" width="14.5546875" style="1" customWidth="1"/>
    <col min="4" max="4" width="14.44140625" style="1" customWidth="1"/>
    <col min="5" max="5" width="14.33203125" style="1" customWidth="1"/>
    <col min="6" max="6" width="17" style="1" customWidth="1"/>
    <col min="7" max="7" width="18.109375" style="8" customWidth="1"/>
    <col min="8" max="8" width="16.5546875" style="1" customWidth="1"/>
  </cols>
  <sheetData>
    <row r="1" spans="1:8" ht="45" customHeight="1" x14ac:dyDescent="0.3">
      <c r="A1" s="13"/>
      <c r="B1" s="13"/>
      <c r="C1" s="13"/>
      <c r="D1" s="13"/>
      <c r="E1" s="13"/>
      <c r="F1" s="13"/>
      <c r="G1" s="41" t="s">
        <v>20</v>
      </c>
      <c r="H1" s="41"/>
    </row>
    <row r="3" spans="1:8" ht="22.2" customHeight="1" x14ac:dyDescent="0.3">
      <c r="A3" s="42" t="s">
        <v>13</v>
      </c>
      <c r="B3" s="42" t="s">
        <v>12</v>
      </c>
      <c r="C3" s="42" t="s">
        <v>0</v>
      </c>
      <c r="D3" s="42" t="s">
        <v>1</v>
      </c>
      <c r="E3" s="42"/>
      <c r="F3" s="42"/>
      <c r="G3" s="42"/>
      <c r="H3" s="42"/>
    </row>
    <row r="4" spans="1:8" ht="16.5" customHeight="1" x14ac:dyDescent="0.3">
      <c r="A4" s="42"/>
      <c r="B4" s="42"/>
      <c r="C4" s="42"/>
      <c r="D4" s="42" t="s">
        <v>2</v>
      </c>
      <c r="E4" s="42"/>
      <c r="F4" s="42"/>
      <c r="G4" s="42"/>
      <c r="H4" s="42"/>
    </row>
    <row r="5" spans="1:8" ht="23.25" customHeight="1" x14ac:dyDescent="0.3">
      <c r="A5" s="42"/>
      <c r="B5" s="42"/>
      <c r="C5" s="42"/>
      <c r="D5" s="6" t="s">
        <v>3</v>
      </c>
      <c r="E5" s="44" t="s">
        <v>4</v>
      </c>
      <c r="F5" s="45"/>
      <c r="G5" s="45"/>
      <c r="H5" s="46"/>
    </row>
    <row r="6" spans="1:8" ht="43.2" customHeight="1" x14ac:dyDescent="0.3">
      <c r="A6" s="42"/>
      <c r="B6" s="42"/>
      <c r="C6" s="42"/>
      <c r="D6" s="42"/>
      <c r="E6" s="42" t="s">
        <v>5</v>
      </c>
      <c r="F6" s="42" t="s">
        <v>6</v>
      </c>
      <c r="G6" s="43" t="s">
        <v>9</v>
      </c>
      <c r="H6" s="42" t="s">
        <v>7</v>
      </c>
    </row>
    <row r="7" spans="1:8" ht="9" customHeight="1" x14ac:dyDescent="0.3">
      <c r="A7" s="42"/>
      <c r="B7" s="42"/>
      <c r="C7" s="42"/>
      <c r="D7" s="42"/>
      <c r="E7" s="42"/>
      <c r="F7" s="42"/>
      <c r="G7" s="43"/>
      <c r="H7" s="42"/>
    </row>
    <row r="8" spans="1:8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7">
        <v>7</v>
      </c>
      <c r="H8" s="4">
        <v>8</v>
      </c>
    </row>
    <row r="9" spans="1:8" x14ac:dyDescent="0.3">
      <c r="A9" s="21" t="s">
        <v>10</v>
      </c>
      <c r="B9" s="22"/>
      <c r="C9" s="5">
        <v>2018</v>
      </c>
      <c r="D9" s="2">
        <f t="shared" ref="D9:D15" si="0">E9+F9+G9+H9</f>
        <v>72953.31</v>
      </c>
      <c r="E9" s="2">
        <v>0</v>
      </c>
      <c r="F9" s="2">
        <v>43006.78</v>
      </c>
      <c r="G9" s="3">
        <v>29946.53</v>
      </c>
      <c r="H9" s="2">
        <v>0</v>
      </c>
    </row>
    <row r="10" spans="1:8" x14ac:dyDescent="0.3">
      <c r="A10" s="23"/>
      <c r="B10" s="24"/>
      <c r="C10" s="5">
        <v>2019</v>
      </c>
      <c r="D10" s="2">
        <f t="shared" si="0"/>
        <v>23426.82</v>
      </c>
      <c r="E10" s="2">
        <v>0</v>
      </c>
      <c r="F10" s="2">
        <v>0</v>
      </c>
      <c r="G10" s="3">
        <v>23426.82</v>
      </c>
      <c r="H10" s="2">
        <v>0</v>
      </c>
    </row>
    <row r="11" spans="1:8" x14ac:dyDescent="0.3">
      <c r="A11" s="23"/>
      <c r="B11" s="24"/>
      <c r="C11" s="5">
        <v>2020</v>
      </c>
      <c r="D11" s="2">
        <f t="shared" si="0"/>
        <v>23311.08</v>
      </c>
      <c r="E11" s="2">
        <v>0</v>
      </c>
      <c r="F11" s="2">
        <v>1741</v>
      </c>
      <c r="G11" s="3">
        <v>21570.080000000002</v>
      </c>
      <c r="H11" s="2">
        <v>0</v>
      </c>
    </row>
    <row r="12" spans="1:8" x14ac:dyDescent="0.3">
      <c r="A12" s="23"/>
      <c r="B12" s="24"/>
      <c r="C12" s="5">
        <v>2021</v>
      </c>
      <c r="D12" s="2">
        <f t="shared" si="0"/>
        <v>18775.16</v>
      </c>
      <c r="E12" s="2">
        <v>0</v>
      </c>
      <c r="F12" s="2">
        <v>163.41999999999999</v>
      </c>
      <c r="G12" s="3">
        <v>18611.740000000002</v>
      </c>
      <c r="H12" s="2">
        <v>0</v>
      </c>
    </row>
    <row r="13" spans="1:8" x14ac:dyDescent="0.3">
      <c r="A13" s="23"/>
      <c r="B13" s="24"/>
      <c r="C13" s="9">
        <v>2022</v>
      </c>
      <c r="D13" s="2">
        <f t="shared" si="0"/>
        <v>20084.95</v>
      </c>
      <c r="E13" s="2">
        <v>0</v>
      </c>
      <c r="F13" s="2">
        <v>0</v>
      </c>
      <c r="G13" s="3">
        <v>20084.95</v>
      </c>
      <c r="H13" s="2">
        <v>0</v>
      </c>
    </row>
    <row r="14" spans="1:8" x14ac:dyDescent="0.3">
      <c r="A14" s="23"/>
      <c r="B14" s="24"/>
      <c r="C14" s="9">
        <v>2023</v>
      </c>
      <c r="D14" s="2">
        <f t="shared" si="0"/>
        <v>20008.259999999998</v>
      </c>
      <c r="E14" s="2">
        <v>0</v>
      </c>
      <c r="F14" s="2">
        <v>0</v>
      </c>
      <c r="G14" s="3">
        <v>20008.259999999998</v>
      </c>
      <c r="H14" s="2">
        <v>0</v>
      </c>
    </row>
    <row r="15" spans="1:8" x14ac:dyDescent="0.3">
      <c r="A15" s="25"/>
      <c r="B15" s="26"/>
      <c r="C15" s="9">
        <v>2024</v>
      </c>
      <c r="D15" s="2">
        <f t="shared" si="0"/>
        <v>20008.259999999998</v>
      </c>
      <c r="E15" s="2">
        <v>0</v>
      </c>
      <c r="F15" s="2">
        <v>0</v>
      </c>
      <c r="G15" s="3">
        <v>20008.259999999998</v>
      </c>
      <c r="H15" s="2">
        <v>0</v>
      </c>
    </row>
    <row r="16" spans="1:8" x14ac:dyDescent="0.3">
      <c r="A16" s="31" t="s">
        <v>8</v>
      </c>
      <c r="B16" s="32"/>
      <c r="C16" s="33"/>
      <c r="D16" s="2">
        <f>SUM(D9:D15)</f>
        <v>198567.84000000003</v>
      </c>
      <c r="E16" s="2">
        <f>SUM(E9:E15)</f>
        <v>0</v>
      </c>
      <c r="F16" s="2">
        <f>SUM(F9:F15)</f>
        <v>44911.199999999997</v>
      </c>
      <c r="G16" s="3">
        <f>SUM(G9:G15)</f>
        <v>153656.64000000001</v>
      </c>
      <c r="H16" s="2">
        <f>SUM(H9:H15)</f>
        <v>0</v>
      </c>
    </row>
    <row r="17" spans="1:8" ht="18" customHeight="1" x14ac:dyDescent="0.3">
      <c r="A17" s="38" t="s">
        <v>17</v>
      </c>
      <c r="B17" s="39"/>
      <c r="C17" s="39"/>
      <c r="D17" s="39"/>
      <c r="E17" s="39"/>
      <c r="F17" s="39"/>
      <c r="G17" s="39"/>
      <c r="H17" s="40"/>
    </row>
    <row r="18" spans="1:8" ht="15" customHeight="1" x14ac:dyDescent="0.3">
      <c r="A18" s="27" t="s">
        <v>18</v>
      </c>
      <c r="B18" s="29" t="s">
        <v>16</v>
      </c>
      <c r="C18" s="12">
        <v>2022</v>
      </c>
      <c r="D18" s="14">
        <f>E18+F18+G18</f>
        <v>1022.4</v>
      </c>
      <c r="E18" s="14">
        <v>0</v>
      </c>
      <c r="F18" s="14">
        <v>0</v>
      </c>
      <c r="G18" s="14">
        <v>1022.4</v>
      </c>
      <c r="H18" s="14">
        <v>0</v>
      </c>
    </row>
    <row r="19" spans="1:8" ht="15" customHeight="1" x14ac:dyDescent="0.3">
      <c r="A19" s="27"/>
      <c r="B19" s="29"/>
      <c r="C19" s="11">
        <v>2023</v>
      </c>
      <c r="D19" s="15">
        <f>E19+F19+G19</f>
        <v>1022.4</v>
      </c>
      <c r="E19" s="15">
        <v>0</v>
      </c>
      <c r="F19" s="15">
        <v>0</v>
      </c>
      <c r="G19" s="15">
        <v>1022.4</v>
      </c>
      <c r="H19" s="15">
        <v>0</v>
      </c>
    </row>
    <row r="20" spans="1:8" ht="32.4" customHeight="1" x14ac:dyDescent="0.3">
      <c r="A20" s="28"/>
      <c r="B20" s="30"/>
      <c r="C20" s="11">
        <v>2024</v>
      </c>
      <c r="D20" s="15">
        <f>E20+F20+G20</f>
        <v>1022.4</v>
      </c>
      <c r="E20" s="15">
        <v>0</v>
      </c>
      <c r="F20" s="15">
        <v>0</v>
      </c>
      <c r="G20" s="15">
        <v>1022.4</v>
      </c>
      <c r="H20" s="15">
        <v>0</v>
      </c>
    </row>
    <row r="21" spans="1:8" x14ac:dyDescent="0.3">
      <c r="A21" s="31" t="s">
        <v>8</v>
      </c>
      <c r="B21" s="32"/>
      <c r="C21" s="33"/>
      <c r="D21" s="16">
        <f>D18+D19+D20</f>
        <v>3067.2</v>
      </c>
      <c r="E21" s="16">
        <v>0</v>
      </c>
      <c r="F21" s="16">
        <v>0</v>
      </c>
      <c r="G21" s="17">
        <f>G18+G19+G20</f>
        <v>3067.2</v>
      </c>
      <c r="H21" s="15">
        <v>0</v>
      </c>
    </row>
    <row r="22" spans="1:8" x14ac:dyDescent="0.3">
      <c r="A22" s="35" t="s">
        <v>14</v>
      </c>
      <c r="B22" s="34" t="s">
        <v>11</v>
      </c>
      <c r="C22" s="9">
        <v>2022</v>
      </c>
      <c r="D22" s="18">
        <f>E22+F22+G22+H22</f>
        <v>1417.88</v>
      </c>
      <c r="E22" s="18">
        <v>0</v>
      </c>
      <c r="F22" s="18">
        <v>0</v>
      </c>
      <c r="G22" s="15">
        <v>1417.88</v>
      </c>
      <c r="H22" s="18">
        <v>0</v>
      </c>
    </row>
    <row r="23" spans="1:8" x14ac:dyDescent="0.3">
      <c r="A23" s="35"/>
      <c r="B23" s="35"/>
      <c r="C23" s="9">
        <v>2023</v>
      </c>
      <c r="D23" s="18">
        <f>E23+F23+G23+H23</f>
        <v>1417.88</v>
      </c>
      <c r="E23" s="18">
        <v>0</v>
      </c>
      <c r="F23" s="18">
        <v>0</v>
      </c>
      <c r="G23" s="15">
        <v>1417.88</v>
      </c>
      <c r="H23" s="18">
        <v>0</v>
      </c>
    </row>
    <row r="24" spans="1:8" x14ac:dyDescent="0.3">
      <c r="A24" s="36"/>
      <c r="B24" s="36"/>
      <c r="C24" s="9">
        <v>2024</v>
      </c>
      <c r="D24" s="18">
        <f>E24+F24+G24+H24</f>
        <v>1417.88</v>
      </c>
      <c r="E24" s="18">
        <v>0</v>
      </c>
      <c r="F24" s="18">
        <v>0</v>
      </c>
      <c r="G24" s="15">
        <v>1417.88</v>
      </c>
      <c r="H24" s="18">
        <v>0</v>
      </c>
    </row>
    <row r="25" spans="1:8" x14ac:dyDescent="0.3">
      <c r="A25" s="20" t="s">
        <v>8</v>
      </c>
      <c r="B25" s="20"/>
      <c r="C25" s="20"/>
      <c r="D25" s="16">
        <f>E25+F25+G25+H25</f>
        <v>4253.6400000000003</v>
      </c>
      <c r="E25" s="16">
        <f>SUM(E22:E24)</f>
        <v>0</v>
      </c>
      <c r="F25" s="16">
        <f>SUM(F22:F24)</f>
        <v>0</v>
      </c>
      <c r="G25" s="17">
        <f>SUM(G22:G24)</f>
        <v>4253.6400000000003</v>
      </c>
      <c r="H25" s="16">
        <f>SUM(H22:H24)</f>
        <v>0</v>
      </c>
    </row>
    <row r="26" spans="1:8" x14ac:dyDescent="0.3">
      <c r="A26" s="19"/>
      <c r="B26" s="19"/>
      <c r="C26" s="5"/>
      <c r="D26" s="17"/>
      <c r="E26" s="17"/>
      <c r="F26" s="17"/>
      <c r="G26" s="17"/>
      <c r="H26" s="17"/>
    </row>
    <row r="27" spans="1:8" x14ac:dyDescent="0.3">
      <c r="A27" s="37" t="s">
        <v>15</v>
      </c>
      <c r="B27" s="34" t="s">
        <v>19</v>
      </c>
      <c r="C27" s="10">
        <v>2022</v>
      </c>
      <c r="D27" s="15">
        <f>E27+F27+G27+H27</f>
        <v>17644.66</v>
      </c>
      <c r="E27" s="15">
        <v>0</v>
      </c>
      <c r="F27" s="15">
        <v>0</v>
      </c>
      <c r="G27" s="15">
        <v>17644.66</v>
      </c>
      <c r="H27" s="18">
        <v>0</v>
      </c>
    </row>
    <row r="28" spans="1:8" x14ac:dyDescent="0.3">
      <c r="A28" s="35"/>
      <c r="B28" s="35"/>
      <c r="C28" s="10">
        <v>2023</v>
      </c>
      <c r="D28" s="15">
        <f>E28+F28+G28+H28</f>
        <v>17567.97</v>
      </c>
      <c r="E28" s="15">
        <v>0</v>
      </c>
      <c r="F28" s="15">
        <v>0</v>
      </c>
      <c r="G28" s="15">
        <v>17567.97</v>
      </c>
      <c r="H28" s="18">
        <v>0</v>
      </c>
    </row>
    <row r="29" spans="1:8" ht="41.4" customHeight="1" x14ac:dyDescent="0.3">
      <c r="A29" s="36"/>
      <c r="B29" s="36"/>
      <c r="C29" s="10">
        <v>2024</v>
      </c>
      <c r="D29" s="15">
        <f>E29+F29+G29+H29</f>
        <v>17567.97</v>
      </c>
      <c r="E29" s="15">
        <v>0</v>
      </c>
      <c r="F29" s="15">
        <v>0</v>
      </c>
      <c r="G29" s="15">
        <v>17567.97</v>
      </c>
      <c r="H29" s="18">
        <v>0</v>
      </c>
    </row>
    <row r="30" spans="1:8" ht="16.5" customHeight="1" x14ac:dyDescent="0.3">
      <c r="A30" s="20" t="s">
        <v>8</v>
      </c>
      <c r="B30" s="20"/>
      <c r="C30" s="20"/>
      <c r="D30" s="17">
        <f>E30+F30+G30+H30</f>
        <v>52780.600000000006</v>
      </c>
      <c r="E30" s="16">
        <f>SUM(E27:E29)</f>
        <v>0</v>
      </c>
      <c r="F30" s="16">
        <f>SUM(F27:F29)</f>
        <v>0</v>
      </c>
      <c r="G30" s="17">
        <f>SUM(G27:G29)</f>
        <v>52780.600000000006</v>
      </c>
      <c r="H30" s="16">
        <f>SUM(H27:H29)</f>
        <v>0</v>
      </c>
    </row>
  </sheetData>
  <mergeCells count="25">
    <mergeCell ref="G1:H1"/>
    <mergeCell ref="A25:C25"/>
    <mergeCell ref="C3:C7"/>
    <mergeCell ref="D6:D7"/>
    <mergeCell ref="E6:E7"/>
    <mergeCell ref="F6:F7"/>
    <mergeCell ref="G6:G7"/>
    <mergeCell ref="H6:H7"/>
    <mergeCell ref="D3:H3"/>
    <mergeCell ref="D4:H4"/>
    <mergeCell ref="E5:H5"/>
    <mergeCell ref="A3:A7"/>
    <mergeCell ref="B3:B7"/>
    <mergeCell ref="A26:B26"/>
    <mergeCell ref="A30:C30"/>
    <mergeCell ref="A9:B15"/>
    <mergeCell ref="A18:A20"/>
    <mergeCell ref="B18:B20"/>
    <mergeCell ref="A21:C21"/>
    <mergeCell ref="B22:B24"/>
    <mergeCell ref="A27:A29"/>
    <mergeCell ref="B27:B29"/>
    <mergeCell ref="A16:C16"/>
    <mergeCell ref="A17:H17"/>
    <mergeCell ref="A22:A24"/>
  </mergeCells>
  <pageMargins left="0.78740157480314965" right="0.78740157480314965" top="1.1811023622047243" bottom="0.39370078740157483" header="0.31496062992125984" footer="0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2022-02-09T09:49:18Z</dcterms:modified>
</cp:coreProperties>
</file>